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AL34" i="1"/>
  <c r="AL27"/>
  <c r="AL36" l="1"/>
</calcChain>
</file>

<file path=xl/sharedStrings.xml><?xml version="1.0" encoding="utf-8"?>
<sst xmlns="http://schemas.openxmlformats.org/spreadsheetml/2006/main" count="45" uniqueCount="38">
  <si>
    <t>АСТРАХАНСКОЕ ОТДЕЛЕНИЕ N8625 ПАО СБЕРБАНК Г. АСТРАХАНЬ</t>
  </si>
  <si>
    <t>БИК</t>
  </si>
  <si>
    <t>041203602</t>
  </si>
  <si>
    <t>Сч. №</t>
  </si>
  <si>
    <t>30101810500000000602</t>
  </si>
  <si>
    <t>Банк получателя</t>
  </si>
  <si>
    <t>ИНН</t>
  </si>
  <si>
    <t>КПП</t>
  </si>
  <si>
    <t>Получатель</t>
  </si>
  <si>
    <t>Поставщик
(Исполнитель):</t>
  </si>
  <si>
    <t>Покупатель
(Заказчик):</t>
  </si>
  <si>
    <t>Основание:</t>
  </si>
  <si>
    <t>№</t>
  </si>
  <si>
    <t>Кол-во</t>
  </si>
  <si>
    <t>Ед.</t>
  </si>
  <si>
    <t>Цена</t>
  </si>
  <si>
    <t>Сумма</t>
  </si>
  <si>
    <t>Итого:</t>
  </si>
  <si>
    <t>Без налога (НДС)</t>
  </si>
  <si>
    <t>-</t>
  </si>
  <si>
    <t>Всего к оплате:</t>
  </si>
  <si>
    <t>Предприниматель</t>
  </si>
  <si>
    <t>шт</t>
  </si>
  <si>
    <t xml:space="preserve">Договор №1 от 09.01.2017 </t>
  </si>
  <si>
    <t>Демонтаж шины с диска УАЗ</t>
  </si>
  <si>
    <t>Монтаж шин на диске УАЗ</t>
  </si>
  <si>
    <t>Счет на оплату № 155 от 09 ноября  2017 г.</t>
  </si>
  <si>
    <t>Балансировка ст. УАЗ</t>
  </si>
  <si>
    <t>Вентиль TR-414</t>
  </si>
  <si>
    <t>Груз балансировочный «Стандарт»</t>
  </si>
  <si>
    <t>гр</t>
  </si>
  <si>
    <t>Девятьсот восемьдесят пять  рублей 00 копеек</t>
  </si>
  <si>
    <t>Выполненные работы</t>
  </si>
  <si>
    <t>Затраченные материалы, зап.части</t>
  </si>
  <si>
    <t>ПАО "НПО  , ИНН 000000000 КПП 000000000 125190, город Москва, проспект 0000000000 дом  00, корпус 00, тел.: (000) 000000000</t>
  </si>
  <si>
    <t xml:space="preserve">Индивидуальный предприниматель </t>
  </si>
  <si>
    <t>Индивидуальный предприниматель , ИНН 0000000000 416540, Астраханская область, город 0000000 улица 00000000, дом 00, квартира 00, тел.: +7 (960) 000000000</t>
  </si>
  <si>
    <t>ФИО</t>
  </si>
</sst>
</file>

<file path=xl/styles.xml><?xml version="1.0" encoding="utf-8"?>
<styleSheet xmlns="http://schemas.openxmlformats.org/spreadsheetml/2006/main">
  <fonts count="8">
    <font>
      <sz val="8"/>
      <name val="Arial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0" xfId="0" applyNumberFormat="1" applyFont="1" applyAlignment="1">
      <alignment horizontal="right" vertical="top"/>
    </xf>
    <xf numFmtId="0" fontId="5" fillId="0" borderId="23" xfId="0" applyNumberFormat="1" applyFont="1" applyBorder="1" applyAlignment="1">
      <alignment horizontal="center" vertical="center"/>
    </xf>
    <xf numFmtId="2" fontId="0" fillId="0" borderId="27" xfId="0" applyNumberFormat="1" applyBorder="1" applyAlignment="1">
      <alignment horizontal="right" vertical="top"/>
    </xf>
    <xf numFmtId="0" fontId="2" fillId="0" borderId="23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top" wrapText="1"/>
    </xf>
    <xf numFmtId="0" fontId="5" fillId="0" borderId="23" xfId="0" applyNumberFormat="1" applyFont="1" applyBorder="1" applyAlignment="1">
      <alignment horizontal="center" vertical="center"/>
    </xf>
    <xf numFmtId="0" fontId="7" fillId="0" borderId="0" xfId="0" applyFont="1"/>
    <xf numFmtId="2" fontId="2" fillId="0" borderId="23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5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/>
    </xf>
    <xf numFmtId="1" fontId="0" fillId="0" borderId="20" xfId="0" applyNumberFormat="1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1" fontId="0" fillId="0" borderId="20" xfId="0" applyNumberFormat="1" applyBorder="1" applyAlignment="1">
      <alignment horizontal="right" vertical="top"/>
    </xf>
    <xf numFmtId="0" fontId="0" fillId="0" borderId="19" xfId="0" applyBorder="1" applyAlignment="1">
      <alignment horizontal="right" vertical="top"/>
    </xf>
    <xf numFmtId="0" fontId="0" fillId="0" borderId="21" xfId="0" applyBorder="1" applyAlignment="1">
      <alignment horizontal="right" vertical="top"/>
    </xf>
    <xf numFmtId="0" fontId="2" fillId="0" borderId="20" xfId="0" applyFont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2" fontId="0" fillId="0" borderId="20" xfId="0" applyNumberFormat="1" applyBorder="1" applyAlignment="1">
      <alignment horizontal="right" vertical="top"/>
    </xf>
    <xf numFmtId="0" fontId="2" fillId="0" borderId="20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20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1" fontId="0" fillId="0" borderId="20" xfId="0" applyNumberFormat="1" applyBorder="1" applyAlignment="1">
      <alignment horizontal="right" vertical="top" wrapText="1"/>
    </xf>
    <xf numFmtId="0" fontId="0" fillId="0" borderId="19" xfId="0" applyBorder="1" applyAlignment="1">
      <alignment horizontal="right" vertical="top" wrapText="1"/>
    </xf>
    <xf numFmtId="0" fontId="0" fillId="0" borderId="21" xfId="0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left" vertical="center"/>
    </xf>
    <xf numFmtId="0" fontId="6" fillId="0" borderId="23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5" fillId="0" borderId="18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14" xfId="0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0" fillId="0" borderId="10" xfId="0" applyBorder="1" applyAlignment="1">
      <alignment horizontal="left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right" wrapText="1"/>
    </xf>
    <xf numFmtId="0" fontId="5" fillId="0" borderId="23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0" fontId="2" fillId="0" borderId="25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right" vertical="center"/>
    </xf>
    <xf numFmtId="0" fontId="2" fillId="0" borderId="26" xfId="0" applyNumberFormat="1" applyFont="1" applyBorder="1" applyAlignment="1">
      <alignment horizontal="right" vertical="center"/>
    </xf>
    <xf numFmtId="0" fontId="2" fillId="0" borderId="25" xfId="0" applyNumberFormat="1" applyFont="1" applyBorder="1" applyAlignment="1">
      <alignment horizontal="right" vertical="center"/>
    </xf>
    <xf numFmtId="0" fontId="4" fillId="0" borderId="23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1" fontId="0" fillId="0" borderId="22" xfId="0" applyNumberFormat="1" applyBorder="1" applyAlignment="1">
      <alignment horizontal="center" vertical="top"/>
    </xf>
    <xf numFmtId="1" fontId="0" fillId="0" borderId="22" xfId="0" applyNumberFormat="1" applyBorder="1" applyAlignment="1">
      <alignment horizontal="right" vertical="top"/>
    </xf>
    <xf numFmtId="2" fontId="0" fillId="0" borderId="22" xfId="0" applyNumberFormat="1" applyBorder="1" applyAlignment="1">
      <alignment horizontal="right" vertical="top"/>
    </xf>
    <xf numFmtId="0" fontId="2" fillId="0" borderId="26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T42"/>
  <sheetViews>
    <sheetView tabSelected="1" workbookViewId="0">
      <selection activeCell="AU46" sqref="AU46"/>
    </sheetView>
  </sheetViews>
  <sheetFormatPr defaultColWidth="10.5" defaultRowHeight="11.45" customHeight="1"/>
  <cols>
    <col min="1" max="1" width="1.1640625" style="1" customWidth="1"/>
    <col min="2" max="2" width="3.5" style="1" customWidth="1"/>
    <col min="3" max="3" width="1.83203125" style="1" customWidth="1"/>
    <col min="4" max="4" width="1.6640625" style="1" customWidth="1"/>
    <col min="5" max="5" width="3.5" style="1" customWidth="1"/>
    <col min="6" max="6" width="4.33203125" style="1" customWidth="1"/>
    <col min="7" max="7" width="2.5" style="1" customWidth="1"/>
    <col min="8" max="8" width="0.5" style="1" customWidth="1"/>
    <col min="9" max="9" width="3" style="1" customWidth="1"/>
    <col min="10" max="16" width="3.5" style="1" customWidth="1"/>
    <col min="17" max="17" width="2.83203125" style="1" customWidth="1"/>
    <col min="18" max="19" width="1.33203125" style="1" customWidth="1"/>
    <col min="20" max="21" width="2.83203125" style="1" customWidth="1"/>
    <col min="22" max="22" width="2.1640625" style="1" customWidth="1"/>
    <col min="23" max="23" width="1.33203125" style="1" customWidth="1"/>
    <col min="24" max="24" width="0.1640625" style="1" customWidth="1"/>
    <col min="25" max="25" width="3.33203125" style="1" customWidth="1"/>
    <col min="26" max="26" width="2.1640625" style="1" customWidth="1"/>
    <col min="27" max="27" width="1.33203125" style="1" customWidth="1"/>
    <col min="28" max="28" width="2.1640625" style="1" customWidth="1"/>
    <col min="29" max="29" width="1.33203125" style="1" customWidth="1"/>
    <col min="30" max="30" width="4" style="1" customWidth="1"/>
    <col min="31" max="32" width="1.83203125" style="1" customWidth="1"/>
    <col min="33" max="35" width="3.5" style="1" customWidth="1"/>
    <col min="36" max="36" width="2.1640625" style="1" customWidth="1"/>
    <col min="37" max="37" width="0.33203125" style="1" customWidth="1"/>
    <col min="38" max="38" width="1" style="1" customWidth="1"/>
    <col min="39" max="42" width="3.5" style="1" customWidth="1"/>
    <col min="43" max="43" width="1.33203125" style="1" customWidth="1"/>
    <col min="44" max="44" width="0.6640625" style="1" customWidth="1"/>
    <col min="45" max="45" width="1.83203125" style="1" customWidth="1"/>
    <col min="46" max="46" width="0.33203125" style="1" customWidth="1"/>
  </cols>
  <sheetData>
    <row r="1" spans="2:44" ht="11.1" customHeight="1"/>
    <row r="2" spans="2:44" ht="12.95" customHeight="1"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7" t="s">
        <v>1</v>
      </c>
      <c r="Y2" s="67"/>
      <c r="Z2" s="67"/>
      <c r="AA2" s="67"/>
      <c r="AB2" s="67"/>
      <c r="AC2" s="67"/>
      <c r="AD2" s="51" t="s">
        <v>2</v>
      </c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</row>
    <row r="3" spans="2:44" ht="12" customHeight="1">
      <c r="B3" s="62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66"/>
      <c r="X3" s="52" t="s">
        <v>3</v>
      </c>
      <c r="Y3" s="52"/>
      <c r="Z3" s="52"/>
      <c r="AA3" s="52"/>
      <c r="AB3" s="52"/>
      <c r="AC3" s="52"/>
      <c r="AD3" s="56" t="s">
        <v>4</v>
      </c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</row>
    <row r="4" spans="2:44" ht="11.1" customHeight="1">
      <c r="B4" s="57" t="s">
        <v>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3"/>
      <c r="Y4" s="54"/>
      <c r="Z4" s="54"/>
      <c r="AA4" s="54"/>
      <c r="AB4" s="54"/>
      <c r="AC4" s="55"/>
      <c r="AD4" s="53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5"/>
    </row>
    <row r="5" spans="2:44" ht="12.95" customHeight="1">
      <c r="B5" s="64" t="s">
        <v>6</v>
      </c>
      <c r="C5" s="64"/>
      <c r="D5" s="64"/>
      <c r="E5" s="58">
        <v>301300020800</v>
      </c>
      <c r="F5" s="58"/>
      <c r="G5" s="58"/>
      <c r="H5" s="58"/>
      <c r="I5" s="58"/>
      <c r="J5" s="58"/>
      <c r="K5" s="58"/>
      <c r="L5" s="58"/>
      <c r="M5" s="64" t="s">
        <v>7</v>
      </c>
      <c r="N5" s="64"/>
      <c r="O5" s="58"/>
      <c r="P5" s="58"/>
      <c r="Q5" s="58"/>
      <c r="R5" s="58"/>
      <c r="S5" s="58"/>
      <c r="T5" s="58"/>
      <c r="U5" s="58"/>
      <c r="V5" s="58"/>
      <c r="W5" s="58"/>
      <c r="X5" s="52" t="s">
        <v>3</v>
      </c>
      <c r="Y5" s="52"/>
      <c r="Z5" s="52"/>
      <c r="AA5" s="52"/>
      <c r="AB5" s="52"/>
      <c r="AC5" s="52"/>
      <c r="AD5" s="52">
        <v>4.0802810405069996E+19</v>
      </c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</row>
    <row r="6" spans="2:44" ht="12.95" customHeight="1">
      <c r="B6" s="61" t="s">
        <v>35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59"/>
      <c r="Y6" s="42"/>
      <c r="Z6" s="42"/>
      <c r="AA6" s="42"/>
      <c r="AB6" s="42"/>
      <c r="AC6" s="60"/>
      <c r="AD6" s="59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60"/>
    </row>
    <row r="7" spans="2:44" ht="12" customHeight="1">
      <c r="B7" s="62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59"/>
      <c r="Y7" s="42"/>
      <c r="Z7" s="42"/>
      <c r="AA7" s="42"/>
      <c r="AB7" s="42"/>
      <c r="AC7" s="60"/>
      <c r="AD7" s="59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60"/>
    </row>
    <row r="8" spans="2:44" ht="11.1" customHeight="1">
      <c r="B8" s="63" t="s">
        <v>8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53"/>
      <c r="Y8" s="54"/>
      <c r="Z8" s="54"/>
      <c r="AA8" s="54"/>
      <c r="AB8" s="54"/>
      <c r="AC8" s="55"/>
      <c r="AD8" s="53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5"/>
    </row>
    <row r="10" spans="2:44" ht="11.1" customHeight="1">
      <c r="B10" s="49" t="s">
        <v>26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</row>
    <row r="11" spans="2:44" ht="11.1" customHeight="1"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</row>
    <row r="12" spans="2:44" s="1" customFormat="1" ht="6.95" customHeight="1"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</row>
    <row r="13" spans="2:44" s="1" customFormat="1" ht="6.95" customHeight="1"/>
    <row r="14" spans="2:44" ht="26.1" customHeight="1">
      <c r="B14" s="48" t="s">
        <v>9</v>
      </c>
      <c r="C14" s="48"/>
      <c r="D14" s="48"/>
      <c r="E14" s="48"/>
      <c r="F14" s="48"/>
      <c r="G14" s="43" t="s">
        <v>36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</row>
    <row r="15" spans="2:44" s="1" customFormat="1" ht="11.1" customHeight="1">
      <c r="B15" s="42"/>
      <c r="C15" s="42"/>
      <c r="D15" s="42"/>
      <c r="E15" s="42"/>
      <c r="F15" s="42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2:44" s="1" customFormat="1" ht="6.95" customHeight="1"/>
    <row r="17" spans="1:44" ht="30.75" customHeight="1">
      <c r="B17" s="48" t="s">
        <v>10</v>
      </c>
      <c r="C17" s="48"/>
      <c r="D17" s="48"/>
      <c r="E17" s="48"/>
      <c r="F17" s="48"/>
      <c r="G17" s="43" t="s">
        <v>34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</row>
    <row r="18" spans="1:44" s="1" customFormat="1" ht="10.5" hidden="1" customHeight="1">
      <c r="B18" s="42"/>
      <c r="C18" s="42"/>
      <c r="D18" s="42"/>
      <c r="E18" s="42"/>
      <c r="F18" s="42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</row>
    <row r="19" spans="1:44" s="1" customFormat="1" ht="6.75" hidden="1" customHeight="1"/>
    <row r="20" spans="1:44" ht="12.95" customHeight="1">
      <c r="B20" s="42" t="s">
        <v>11</v>
      </c>
      <c r="C20" s="42"/>
      <c r="D20" s="42"/>
      <c r="E20" s="42"/>
      <c r="F20" s="42"/>
      <c r="G20" s="43" t="s">
        <v>23</v>
      </c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</row>
    <row r="21" spans="1:44" s="1" customFormat="1" ht="6.95" customHeight="1" thickBot="1"/>
    <row r="22" spans="1:44" ht="12.95" customHeight="1" thickBot="1">
      <c r="B22" s="45" t="s">
        <v>12</v>
      </c>
      <c r="C22" s="45"/>
      <c r="D22" s="46" t="s">
        <v>32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 t="s">
        <v>13</v>
      </c>
      <c r="Z22" s="47"/>
      <c r="AA22" s="47"/>
      <c r="AB22" s="47"/>
      <c r="AC22" s="47" t="s">
        <v>14</v>
      </c>
      <c r="AD22" s="47"/>
      <c r="AE22" s="47"/>
      <c r="AF22" s="47" t="s">
        <v>15</v>
      </c>
      <c r="AG22" s="47"/>
      <c r="AH22" s="47"/>
      <c r="AI22" s="47"/>
      <c r="AJ22" s="47"/>
      <c r="AK22" s="44" t="s">
        <v>16</v>
      </c>
      <c r="AL22" s="44"/>
      <c r="AM22" s="44"/>
      <c r="AN22" s="44"/>
      <c r="AO22" s="44"/>
      <c r="AP22" s="44"/>
      <c r="AQ22" s="44"/>
    </row>
    <row r="23" spans="1:44" ht="12.95" customHeight="1" thickBot="1">
      <c r="B23" s="80">
        <v>1</v>
      </c>
      <c r="C23" s="80"/>
      <c r="D23" s="78" t="s">
        <v>24</v>
      </c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81">
        <v>3</v>
      </c>
      <c r="Z23" s="81"/>
      <c r="AA23" s="81"/>
      <c r="AB23" s="81"/>
      <c r="AC23" s="25"/>
      <c r="AD23" s="26"/>
      <c r="AE23" s="21"/>
      <c r="AF23" s="82">
        <v>70</v>
      </c>
      <c r="AG23" s="82"/>
      <c r="AH23" s="82"/>
      <c r="AI23" s="82"/>
      <c r="AJ23" s="82"/>
      <c r="AK23" s="82">
        <v>210</v>
      </c>
      <c r="AL23" s="82"/>
      <c r="AM23" s="82"/>
      <c r="AN23" s="82"/>
      <c r="AO23" s="82"/>
      <c r="AP23" s="82"/>
      <c r="AQ23" s="82"/>
    </row>
    <row r="24" spans="1:44" ht="12.95" customHeight="1" thickBot="1">
      <c r="B24" s="20">
        <v>2</v>
      </c>
      <c r="C24" s="21"/>
      <c r="D24" s="28" t="s">
        <v>25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Y24" s="22">
        <v>3</v>
      </c>
      <c r="Z24" s="23"/>
      <c r="AA24" s="23"/>
      <c r="AB24" s="24"/>
      <c r="AC24" s="25"/>
      <c r="AD24" s="26"/>
      <c r="AE24" s="21"/>
      <c r="AF24" s="27">
        <v>70</v>
      </c>
      <c r="AG24" s="23"/>
      <c r="AH24" s="23"/>
      <c r="AI24" s="23"/>
      <c r="AJ24" s="24"/>
      <c r="AK24" s="10">
        <v>70</v>
      </c>
      <c r="AL24" s="27">
        <v>210</v>
      </c>
      <c r="AM24" s="23"/>
      <c r="AN24" s="23"/>
      <c r="AO24" s="23"/>
      <c r="AP24" s="23"/>
      <c r="AQ24" s="24"/>
    </row>
    <row r="25" spans="1:44" ht="12.95" customHeight="1" thickBot="1">
      <c r="B25" s="20">
        <v>3</v>
      </c>
      <c r="C25" s="21"/>
      <c r="D25" s="33" t="s">
        <v>27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12"/>
      <c r="Y25" s="35">
        <v>3</v>
      </c>
      <c r="Z25" s="36"/>
      <c r="AA25" s="36"/>
      <c r="AB25" s="37"/>
      <c r="AC25" s="30"/>
      <c r="AD25" s="31"/>
      <c r="AE25" s="32"/>
      <c r="AF25" s="27">
        <v>130</v>
      </c>
      <c r="AG25" s="23"/>
      <c r="AH25" s="23"/>
      <c r="AI25" s="23"/>
      <c r="AJ25" s="24"/>
      <c r="AK25" s="10"/>
      <c r="AL25" s="27">
        <v>390</v>
      </c>
      <c r="AM25" s="23"/>
      <c r="AN25" s="23"/>
      <c r="AO25" s="23"/>
      <c r="AP25" s="23"/>
      <c r="AQ25" s="24"/>
    </row>
    <row r="26" spans="1:44" s="1" customFormat="1" ht="6.95" customHeight="1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4" s="1" customFormat="1" ht="12" customHeight="1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8" t="s">
        <v>17</v>
      </c>
      <c r="AK27" s="8"/>
      <c r="AL27" s="19">
        <f>AK23+AL24+AL25</f>
        <v>810</v>
      </c>
      <c r="AM27" s="19"/>
      <c r="AN27" s="19"/>
      <c r="AO27" s="19"/>
      <c r="AP27" s="19"/>
      <c r="AQ27" s="19"/>
    </row>
    <row r="28" spans="1:44" s="1" customFormat="1" ht="6.95" customHeight="1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4" s="1" customFormat="1" ht="6.95" customHeight="1" thickBot="1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4" s="1" customFormat="1" ht="10.5" customHeight="1" thickBot="1">
      <c r="B30" s="70" t="s">
        <v>12</v>
      </c>
      <c r="C30" s="70"/>
      <c r="D30" s="77" t="s">
        <v>33</v>
      </c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 t="s">
        <v>13</v>
      </c>
      <c r="Z30" s="70"/>
      <c r="AA30" s="70"/>
      <c r="AB30" s="70"/>
      <c r="AC30" s="70" t="s">
        <v>14</v>
      </c>
      <c r="AD30" s="70"/>
      <c r="AE30" s="70"/>
      <c r="AF30" s="70" t="s">
        <v>15</v>
      </c>
      <c r="AG30" s="70"/>
      <c r="AH30" s="70"/>
      <c r="AI30" s="70"/>
      <c r="AJ30" s="70"/>
      <c r="AK30" s="70" t="s">
        <v>16</v>
      </c>
      <c r="AL30" s="70"/>
      <c r="AM30" s="70"/>
      <c r="AN30" s="70"/>
      <c r="AO30" s="70"/>
      <c r="AP30" s="70"/>
      <c r="AQ30" s="70"/>
    </row>
    <row r="31" spans="1:44" s="1" customFormat="1" ht="10.5" customHeight="1" thickBot="1">
      <c r="B31" s="38">
        <v>1</v>
      </c>
      <c r="C31" s="39"/>
      <c r="D31" s="40" t="s">
        <v>28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13"/>
      <c r="Y31" s="74">
        <v>1</v>
      </c>
      <c r="Z31" s="83"/>
      <c r="AA31" s="83"/>
      <c r="AB31" s="84"/>
      <c r="AC31" s="74" t="s">
        <v>22</v>
      </c>
      <c r="AD31" s="83"/>
      <c r="AE31" s="84"/>
      <c r="AF31" s="16">
        <v>35</v>
      </c>
      <c r="AG31" s="17"/>
      <c r="AH31" s="17"/>
      <c r="AI31" s="17"/>
      <c r="AJ31" s="18"/>
      <c r="AK31" s="15"/>
      <c r="AL31" s="16">
        <v>35</v>
      </c>
      <c r="AM31" s="17"/>
      <c r="AN31" s="17"/>
      <c r="AO31" s="17"/>
      <c r="AP31" s="17"/>
      <c r="AQ31" s="18"/>
    </row>
    <row r="32" spans="1:44" s="1" customFormat="1" ht="10.5" customHeight="1" thickBot="1">
      <c r="A32" s="14">
        <v>100</v>
      </c>
      <c r="B32" s="38">
        <v>2</v>
      </c>
      <c r="C32" s="73"/>
      <c r="D32" s="40" t="s">
        <v>29</v>
      </c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9"/>
      <c r="Y32" s="74">
        <v>140</v>
      </c>
      <c r="Z32" s="75"/>
      <c r="AA32" s="75"/>
      <c r="AB32" s="76"/>
      <c r="AC32" s="74" t="s">
        <v>30</v>
      </c>
      <c r="AD32" s="75"/>
      <c r="AE32" s="76"/>
      <c r="AF32" s="16">
        <v>1</v>
      </c>
      <c r="AG32" s="17"/>
      <c r="AH32" s="17"/>
      <c r="AI32" s="17"/>
      <c r="AJ32" s="18"/>
      <c r="AK32" s="11"/>
      <c r="AL32" s="16">
        <v>140</v>
      </c>
      <c r="AM32" s="17"/>
      <c r="AN32" s="17"/>
      <c r="AO32" s="17"/>
      <c r="AP32" s="17"/>
      <c r="AQ32" s="18"/>
    </row>
    <row r="33" spans="2:44" s="1" customFormat="1" ht="10.5" customHeight="1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2:44" ht="12.95" customHeight="1"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 t="s">
        <v>17</v>
      </c>
      <c r="AL34" s="71">
        <f>AL31+AL32</f>
        <v>175</v>
      </c>
      <c r="AM34" s="71"/>
      <c r="AN34" s="71"/>
      <c r="AO34" s="71"/>
      <c r="AP34" s="71"/>
      <c r="AQ34" s="71"/>
    </row>
    <row r="35" spans="2:44" ht="12.95" customHeight="1"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2:44" ht="12.95" customHeight="1"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 t="s">
        <v>20</v>
      </c>
      <c r="AL36" s="72">
        <f>AL27+AL34</f>
        <v>985</v>
      </c>
      <c r="AM36" s="72"/>
      <c r="AN36" s="72"/>
      <c r="AO36" s="72"/>
      <c r="AP36" s="72"/>
      <c r="AQ36" s="72"/>
    </row>
    <row r="37" spans="2:44" ht="12.95" customHeight="1"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 t="s">
        <v>18</v>
      </c>
      <c r="AL37" s="4"/>
      <c r="AM37" s="4"/>
      <c r="AN37" s="4"/>
      <c r="AO37" s="4"/>
      <c r="AP37" s="4"/>
      <c r="AQ37" s="4" t="s">
        <v>19</v>
      </c>
    </row>
    <row r="38" spans="2:44" ht="12.95" customHeight="1">
      <c r="B38" s="43" t="s">
        <v>31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</row>
    <row r="39" spans="2:44" s="1" customFormat="1" ht="6.95" customHeight="1"/>
    <row r="40" spans="2:44" s="1" customFormat="1" ht="6.95" customHeight="1" thickBo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2" spans="2:44" ht="12.95" customHeight="1">
      <c r="B42" s="5" t="s">
        <v>21</v>
      </c>
      <c r="J42" s="6"/>
      <c r="K42" s="6"/>
      <c r="L42" s="6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9" t="s">
        <v>37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</row>
  </sheetData>
  <mergeCells count="70">
    <mergeCell ref="Y31:AB31"/>
    <mergeCell ref="AC31:AE31"/>
    <mergeCell ref="AF31:AJ31"/>
    <mergeCell ref="AL31:AQ31"/>
    <mergeCell ref="AK23:AQ23"/>
    <mergeCell ref="D23:X23"/>
    <mergeCell ref="B23:C23"/>
    <mergeCell ref="Y23:AB23"/>
    <mergeCell ref="AC23:AE23"/>
    <mergeCell ref="AF23:AJ23"/>
    <mergeCell ref="M42:W42"/>
    <mergeCell ref="X42:AR42"/>
    <mergeCell ref="AK30:AQ30"/>
    <mergeCell ref="AL34:AQ34"/>
    <mergeCell ref="AL36:AQ36"/>
    <mergeCell ref="B38:AP38"/>
    <mergeCell ref="D32:W32"/>
    <mergeCell ref="B32:C32"/>
    <mergeCell ref="Y32:AB32"/>
    <mergeCell ref="AC32:AE32"/>
    <mergeCell ref="AF32:AJ32"/>
    <mergeCell ref="B30:C30"/>
    <mergeCell ref="D30:X30"/>
    <mergeCell ref="Y30:AB30"/>
    <mergeCell ref="AC30:AE30"/>
    <mergeCell ref="AF30:AJ30"/>
    <mergeCell ref="AD2:AR2"/>
    <mergeCell ref="X3:AC4"/>
    <mergeCell ref="AD3:AR4"/>
    <mergeCell ref="B4:W4"/>
    <mergeCell ref="O5:W5"/>
    <mergeCell ref="X5:AC8"/>
    <mergeCell ref="AD5:AR8"/>
    <mergeCell ref="B6:W7"/>
    <mergeCell ref="B8:W8"/>
    <mergeCell ref="B5:D5"/>
    <mergeCell ref="E5:L5"/>
    <mergeCell ref="M5:N5"/>
    <mergeCell ref="B2:W3"/>
    <mergeCell ref="X2:AC2"/>
    <mergeCell ref="B14:F15"/>
    <mergeCell ref="G14:AR15"/>
    <mergeCell ref="B17:F18"/>
    <mergeCell ref="G17:AR18"/>
    <mergeCell ref="B10:AR11"/>
    <mergeCell ref="B12:AR12"/>
    <mergeCell ref="B20:F20"/>
    <mergeCell ref="G20:AR20"/>
    <mergeCell ref="AK22:AQ22"/>
    <mergeCell ref="B22:C22"/>
    <mergeCell ref="D22:X22"/>
    <mergeCell ref="Y22:AB22"/>
    <mergeCell ref="AC22:AE22"/>
    <mergeCell ref="AF22:AJ22"/>
    <mergeCell ref="AL32:AQ32"/>
    <mergeCell ref="AL27:AQ27"/>
    <mergeCell ref="B24:C24"/>
    <mergeCell ref="Y24:AB24"/>
    <mergeCell ref="AC24:AE24"/>
    <mergeCell ref="AF24:AJ24"/>
    <mergeCell ref="AL24:AQ24"/>
    <mergeCell ref="D24:W24"/>
    <mergeCell ref="AC25:AE25"/>
    <mergeCell ref="AF25:AJ25"/>
    <mergeCell ref="AL25:AQ25"/>
    <mergeCell ref="B25:C25"/>
    <mergeCell ref="D25:W25"/>
    <mergeCell ref="Y25:AB25"/>
    <mergeCell ref="B31:C31"/>
    <mergeCell ref="D31:W31"/>
  </mergeCells>
  <pageMargins left="0.39370078740157483" right="0.39370078740157483" top="0.19685039370078741" bottom="0.19685039370078741" header="0.39370078740157483" footer="0.39370078740157483"/>
  <pageSetup paperSize="9" fitToHeight="0" pageOrder="overThenDown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Михнович Евгения</cp:lastModifiedBy>
  <cp:lastPrinted>2017-11-13T05:42:06Z</cp:lastPrinted>
  <dcterms:created xsi:type="dcterms:W3CDTF">2017-05-05T10:34:22Z</dcterms:created>
  <dcterms:modified xsi:type="dcterms:W3CDTF">2017-11-16T07:06:19Z</dcterms:modified>
</cp:coreProperties>
</file>